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9800FD2-C951-4AA5-A53D-DEF779AAA9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Q" sheetId="5" r:id="rId1"/>
  </sheets>
  <definedNames>
    <definedName name="_xlnm.Print_Area" localSheetId="0">BoQ!$A$1:$F$25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5" l="1"/>
  <c r="C18" i="5" l="1"/>
  <c r="C16" i="5"/>
  <c r="C15" i="5"/>
  <c r="C14" i="5"/>
  <c r="C11" i="5"/>
  <c r="C10" i="5"/>
  <c r="A22" i="5" l="1"/>
  <c r="A6" i="5"/>
</calcChain>
</file>

<file path=xl/sharedStrings.xml><?xml version="1.0" encoding="utf-8"?>
<sst xmlns="http://schemas.openxmlformats.org/spreadsheetml/2006/main" count="40" uniqueCount="33">
  <si>
    <t>N°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</si>
  <si>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</si>
  <si>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#</t>
  </si>
  <si>
    <t xml:space="preserve">                                          </t>
  </si>
  <si>
    <t>samuSaos dasaxeleba</t>
  </si>
  <si>
    <t>ganz.erT.</t>
  </si>
  <si>
    <t>raodenoba</t>
  </si>
  <si>
    <t>erTeulis fasi dRg-s gareSe [lari]</t>
  </si>
  <si>
    <t>jamuri fasi, dRg-s gareSe
[lari]</t>
  </si>
  <si>
    <t>jamuri Tanxa</t>
  </si>
  <si>
    <t>mobilizaciis da demobilizaciis samuSaoebi</t>
  </si>
  <si>
    <t>jami</t>
  </si>
  <si>
    <t>dRg, 18%</t>
  </si>
  <si>
    <t>sul</t>
  </si>
  <si>
    <t>laboratoriuli kvlevebi wylis nimuSebze</t>
  </si>
  <si>
    <t xml:space="preserve">wylis qimiuri analizi (agresiuloba betonis mimarT, sulfatebi da qloridebi). </t>
  </si>
  <si>
    <t>laboratoriuli kvlevebi kldovani qanis nimuSebze</t>
  </si>
  <si>
    <t>simkvrive</t>
  </si>
  <si>
    <t>forianoba</t>
  </si>
  <si>
    <r>
      <t>gamocda erTRerZa kumSvaze+deformirebadoba (</t>
    </r>
    <r>
      <rPr>
        <sz val="9"/>
        <color theme="1"/>
        <rFont val="Arial"/>
        <family val="2"/>
      </rPr>
      <t>ASTM D3148</t>
    </r>
    <r>
      <rPr>
        <sz val="9"/>
        <color theme="1"/>
        <rFont val="AcadNusx"/>
      </rPr>
      <t xml:space="preserve">) an alternatiuli </t>
    </r>
    <r>
      <rPr>
        <sz val="9"/>
        <color theme="1"/>
        <rFont val="Arial"/>
        <family val="2"/>
      </rPr>
      <t>ASTM D 2938***</t>
    </r>
  </si>
  <si>
    <t>saburRi danadgaris gadaadgileba erTi ubnidan meore ubnamde</t>
  </si>
  <si>
    <t>erT.</t>
  </si>
  <si>
    <t>grZ. m</t>
  </si>
  <si>
    <t xml:space="preserve">burRva kernis amoRebiT, vertikaluri/daxrili, gruntebSi da qanebSi </t>
  </si>
  <si>
    <t>saboloo Semajamebeli angariSi</t>
  </si>
  <si>
    <t xml:space="preserve">saburRi danadgaris adgilze mowyoba da gadaadgileba, saburRi adgilis momzadeba da saWiroebis SemTxvevaSi misasvleli gzebis mowyoba </t>
  </si>
  <si>
    <t>mobilizacia da demobilizacia sruli aRWurvilobiT</t>
  </si>
  <si>
    <r>
      <t>saboloo angariSi unda Seicavdes yvela kvlevebis Sedegebis interpretacias saerTaSoriso standartebis mixedviT (</t>
    </r>
    <r>
      <rPr>
        <sz val="9"/>
        <color theme="1"/>
        <rFont val="Arial"/>
        <family val="2"/>
      </rPr>
      <t>ASTM, BS)</t>
    </r>
    <r>
      <rPr>
        <sz val="9"/>
        <color theme="1"/>
        <rFont val="AcadNusx"/>
      </rPr>
      <t>, maT Soris: WaburRilebis aRwerebi;</t>
    </r>
    <r>
      <rPr>
        <sz val="9"/>
        <color theme="1"/>
        <rFont val="AcadNusx"/>
      </rPr>
      <t xml:space="preserve"> laboratoriuli cdebis Sedegebs; rukebis Sedgenas (saproeqto ubnis sainjinro-geologiuri rukebi da Wrilebi)</t>
    </r>
  </si>
  <si>
    <t>laboratoriuli kvlevebi betonis nimuSebze</t>
  </si>
  <si>
    <t>gamocda erTRerZa kumSvaze</t>
  </si>
  <si>
    <t>betonis nimuSebis aReba gvirabSi (xelis danadgariT)</t>
  </si>
  <si>
    <r>
      <rPr>
        <sz val="9"/>
        <color theme="1"/>
        <rFont val="AcadNusx"/>
      </rPr>
      <t>vertikaluri burRva qanebSi, damcavi milis gamoyenebiT, kernis amoRebiT. daxrilobis kontroliT yovel 10m sigrZeze. siRrme 80-130m</t>
    </r>
    <r>
      <rPr>
        <sz val="9"/>
        <color theme="1"/>
        <rFont val="Arial"/>
        <family val="2"/>
        <charset val="204"/>
      </rPr>
      <t xml:space="preserve"> </t>
    </r>
  </si>
  <si>
    <r>
      <rPr>
        <sz val="9"/>
        <color theme="1"/>
        <rFont val="AcadNusx"/>
      </rPr>
      <t>vertikaluri burRva gruntebSi da qanebSi, damcavi milis gamoyenebiT, kernis gareSe. daxrilobis kontroliT yovel 10m sigrZeze. siRrme 0-80m</t>
    </r>
    <r>
      <rPr>
        <sz val="9"/>
        <color theme="1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</si>
</sst>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cadMtavr"/>
    </font>
    <font>
      <b/>
      <i/>
      <sz val="9"/>
      <color theme="1"/>
      <name val="Arial"/>
      <family val="2"/>
    </font>
    <font>
      <b/>
      <sz val="9"/>
      <color theme="1"/>
      <name val="AcadNusx"/>
    </font>
    <font>
      <sz val="9"/>
      <color theme="1"/>
      <name val="AcadNusx"/>
    </font>
    <font>
      <sz val="11"/>
      <color theme="1"/>
      <name val="AcadNusx"/>
    </font>
    <font>
      <sz val="9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4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0"/>
  <sheetViews>
    <sheetView tabSelected="1" view="pageBreakPreview" zoomScale="80" zoomScaleNormal="130" zoomScaleSheetLayoutView="80" workbookViewId="0">
      <selection activeCell="E11" sqref="E11"/>
    </sheetView>
  </sheetViews>
  <sheetFormatPr defaultColWidth="9.140625" defaultRowHeight="14.25" x14ac:dyDescent="0.2"/>
  <cols>
    <col min="1" max="1" width="6.42578125" style="1" customWidth="1"/>
    <col min="2" max="2" width="64.28515625" style="1" customWidth="1"/>
    <col min="3" max="3" width="6.28515625" style="1" customWidth="1"/>
    <col min="4" max="4" width="13" style="1" customWidth="1"/>
    <col min="5" max="5" width="14.7109375" style="1" customWidth="1"/>
    <col min="6" max="6" width="19" style="1" customWidth="1"/>
    <col min="7" max="7" width="3.5703125" style="1" customWidth="1"/>
    <col min="8" max="16384" width="9.140625" style="1"/>
  </cols>
  <sheetData>
    <row r="2" spans="1:11" ht="15" x14ac:dyDescent="0.25">
      <c r="A2" s="38"/>
      <c r="B2" s="38"/>
      <c r="C2" s="38"/>
      <c r="D2" s="38"/>
      <c r="E2" s="38"/>
      <c r="F2" s="38"/>
    </row>
    <row r="4" spans="1:11" ht="54.75" customHeight="1" x14ac:dyDescent="0.2">
      <c r="A4" s="10" t="s">
        <v>0</v>
      </c>
      <c r="B4" s="16" t="s">
        <v>4</v>
      </c>
      <c r="C4" s="18" t="s">
        <v>5</v>
      </c>
      <c r="D4" s="17" t="s">
        <v>6</v>
      </c>
      <c r="E4" s="18" t="s">
        <v>7</v>
      </c>
      <c r="F4" s="18" t="s">
        <v>8</v>
      </c>
    </row>
    <row r="5" spans="1:11" x14ac:dyDescent="0.2">
      <c r="A5" s="17">
        <v>1</v>
      </c>
      <c r="B5" s="20" t="s">
        <v>10</v>
      </c>
      <c r="C5" s="11"/>
      <c r="D5" s="11"/>
      <c r="E5" s="12"/>
      <c r="F5" s="13"/>
    </row>
    <row r="6" spans="1:11" x14ac:dyDescent="0.2">
      <c r="A6" s="25">
        <f>A5+0.1</f>
        <v>1.1000000000000001</v>
      </c>
      <c r="B6" s="21" t="s">
        <v>26</v>
      </c>
      <c r="C6" s="19">
        <v>1</v>
      </c>
      <c r="D6" s="19" t="s">
        <v>9</v>
      </c>
      <c r="E6" s="3"/>
      <c r="F6" s="3"/>
    </row>
    <row r="7" spans="1:11" ht="28.5" customHeight="1" x14ac:dyDescent="0.2">
      <c r="A7" s="17">
        <v>2</v>
      </c>
      <c r="B7" s="31" t="s">
        <v>25</v>
      </c>
      <c r="C7" s="32"/>
      <c r="D7" s="32"/>
      <c r="E7" s="32"/>
      <c r="F7" s="33"/>
    </row>
    <row r="8" spans="1:11" x14ac:dyDescent="0.2">
      <c r="A8" s="25">
        <v>2.1</v>
      </c>
      <c r="B8" s="27" t="s">
        <v>20</v>
      </c>
      <c r="C8" s="19">
        <v>2</v>
      </c>
      <c r="D8" s="19" t="s">
        <v>21</v>
      </c>
      <c r="E8" s="3"/>
      <c r="F8" s="3"/>
    </row>
    <row r="9" spans="1:11" x14ac:dyDescent="0.2">
      <c r="A9" s="17">
        <v>3</v>
      </c>
      <c r="B9" s="31" t="s">
        <v>23</v>
      </c>
      <c r="C9" s="32"/>
      <c r="D9" s="32"/>
      <c r="E9" s="32"/>
      <c r="F9" s="33"/>
    </row>
    <row r="10" spans="1:11" ht="24" customHeight="1" x14ac:dyDescent="0.2">
      <c r="A10" s="25">
        <v>3.1</v>
      </c>
      <c r="B10" s="4" t="s">
        <v>32</v>
      </c>
      <c r="C10" s="19">
        <f>80+80+80</f>
        <v>240</v>
      </c>
      <c r="D10" s="19" t="s">
        <v>22</v>
      </c>
      <c r="E10" s="3"/>
      <c r="F10" s="3"/>
      <c r="K10" s="1" t="s">
        <v>1</v>
      </c>
    </row>
    <row r="11" spans="1:11" ht="27" customHeight="1" x14ac:dyDescent="0.2">
      <c r="A11" s="25">
        <v>3.2</v>
      </c>
      <c r="B11" s="4" t="s">
        <v>31</v>
      </c>
      <c r="C11" s="19">
        <f>50+50+50</f>
        <v>150</v>
      </c>
      <c r="D11" s="19" t="s">
        <v>22</v>
      </c>
      <c r="E11" s="3"/>
      <c r="F11" s="3"/>
    </row>
    <row r="12" spans="1:11" ht="24" customHeight="1" x14ac:dyDescent="0.2">
      <c r="A12" s="25">
        <v>3.3</v>
      </c>
      <c r="B12" s="24" t="s">
        <v>30</v>
      </c>
      <c r="C12" s="19">
        <f>4+4</f>
        <v>8</v>
      </c>
      <c r="D12" s="19" t="s">
        <v>2</v>
      </c>
      <c r="E12" s="3"/>
      <c r="F12" s="3"/>
    </row>
    <row r="13" spans="1:11" x14ac:dyDescent="0.2">
      <c r="A13" s="17">
        <v>4</v>
      </c>
      <c r="B13" s="20" t="s">
        <v>16</v>
      </c>
      <c r="C13" s="11"/>
      <c r="D13" s="11"/>
      <c r="E13" s="12"/>
      <c r="F13" s="13"/>
    </row>
    <row r="14" spans="1:11" ht="25.5" x14ac:dyDescent="0.2">
      <c r="A14" s="25">
        <v>4.0999999999999996</v>
      </c>
      <c r="B14" s="24" t="s">
        <v>19</v>
      </c>
      <c r="C14" s="19">
        <f>3+3+3</f>
        <v>9</v>
      </c>
      <c r="D14" s="5" t="s">
        <v>2</v>
      </c>
      <c r="E14" s="3"/>
      <c r="F14" s="3"/>
    </row>
    <row r="15" spans="1:11" x14ac:dyDescent="0.2">
      <c r="A15" s="25">
        <v>4.2</v>
      </c>
      <c r="B15" s="30" t="s">
        <v>18</v>
      </c>
      <c r="C15" s="19">
        <f>3+3+3</f>
        <v>9</v>
      </c>
      <c r="D15" s="5" t="s">
        <v>2</v>
      </c>
      <c r="E15" s="3"/>
      <c r="F15" s="3"/>
    </row>
    <row r="16" spans="1:11" x14ac:dyDescent="0.2">
      <c r="A16" s="25">
        <v>4.3</v>
      </c>
      <c r="B16" s="29" t="s">
        <v>17</v>
      </c>
      <c r="C16" s="19">
        <f>3+3+3</f>
        <v>9</v>
      </c>
      <c r="D16" s="5" t="s">
        <v>2</v>
      </c>
      <c r="E16" s="3"/>
      <c r="F16" s="3"/>
    </row>
    <row r="17" spans="1:6" x14ac:dyDescent="0.2">
      <c r="A17" s="26">
        <v>5</v>
      </c>
      <c r="B17" s="22" t="s">
        <v>28</v>
      </c>
      <c r="C17" s="11"/>
      <c r="D17" s="11"/>
      <c r="E17" s="12"/>
      <c r="F17" s="13"/>
    </row>
    <row r="18" spans="1:6" x14ac:dyDescent="0.2">
      <c r="A18" s="25">
        <v>5.0999999999999996</v>
      </c>
      <c r="B18" s="30" t="s">
        <v>29</v>
      </c>
      <c r="C18" s="19">
        <f>4+4</f>
        <v>8</v>
      </c>
      <c r="D18" s="5" t="s">
        <v>2</v>
      </c>
      <c r="E18" s="3"/>
      <c r="F18" s="3"/>
    </row>
    <row r="19" spans="1:6" x14ac:dyDescent="0.2">
      <c r="A19" s="26">
        <v>6</v>
      </c>
      <c r="B19" s="22" t="s">
        <v>14</v>
      </c>
      <c r="C19" s="11"/>
      <c r="D19" s="11"/>
      <c r="E19" s="12"/>
      <c r="F19" s="13"/>
    </row>
    <row r="20" spans="1:6" ht="25.5" x14ac:dyDescent="0.25">
      <c r="A20" s="25">
        <v>6.1</v>
      </c>
      <c r="B20" s="23" t="s">
        <v>15</v>
      </c>
      <c r="C20" s="19">
        <v>4</v>
      </c>
      <c r="D20" s="5" t="s">
        <v>2</v>
      </c>
      <c r="E20" s="3"/>
      <c r="F20" s="3"/>
    </row>
    <row r="21" spans="1:6" ht="24" customHeight="1" x14ac:dyDescent="0.2">
      <c r="A21" s="17">
        <v>7</v>
      </c>
      <c r="B21" s="20" t="s">
        <v>24</v>
      </c>
      <c r="C21" s="11"/>
      <c r="D21" s="11"/>
      <c r="E21" s="12"/>
      <c r="F21" s="13"/>
    </row>
    <row r="22" spans="1:6" ht="72" customHeight="1" x14ac:dyDescent="0.2">
      <c r="A22" s="25">
        <f>A21+0.1</f>
        <v>7.1</v>
      </c>
      <c r="B22" s="24" t="s">
        <v>27</v>
      </c>
      <c r="C22" s="28">
        <v>1</v>
      </c>
      <c r="D22" s="5" t="s">
        <v>2</v>
      </c>
      <c r="E22" s="3"/>
      <c r="F22" s="3"/>
    </row>
    <row r="23" spans="1:6" x14ac:dyDescent="0.2">
      <c r="A23" s="34" t="s">
        <v>11</v>
      </c>
      <c r="B23" s="35"/>
      <c r="C23" s="35"/>
      <c r="D23" s="35"/>
      <c r="E23" s="36"/>
      <c r="F23" s="3"/>
    </row>
    <row r="24" spans="1:6" x14ac:dyDescent="0.2">
      <c r="A24" s="34" t="s">
        <v>12</v>
      </c>
      <c r="B24" s="35"/>
      <c r="C24" s="35"/>
      <c r="D24" s="35"/>
      <c r="E24" s="36"/>
      <c r="F24" s="3"/>
    </row>
    <row r="25" spans="1:6" ht="24" customHeight="1" x14ac:dyDescent="0.2">
      <c r="A25" s="37" t="s">
        <v>13</v>
      </c>
      <c r="B25" s="37"/>
      <c r="C25" s="37"/>
      <c r="D25" s="37"/>
      <c r="E25" s="37"/>
      <c r="F25" s="3"/>
    </row>
    <row r="26" spans="1:6" ht="7.5" customHeight="1" x14ac:dyDescent="0.2">
      <c r="A26" s="6"/>
      <c r="B26" s="7"/>
      <c r="C26" s="6"/>
      <c r="D26" s="8"/>
      <c r="E26" s="9"/>
      <c r="F26" s="9"/>
    </row>
    <row r="27" spans="1:6" x14ac:dyDescent="0.2">
      <c r="A27" s="14"/>
      <c r="B27" s="15"/>
      <c r="C27" s="2"/>
      <c r="D27" s="2"/>
    </row>
    <row r="28" spans="1:6" x14ac:dyDescent="0.2">
      <c r="A28" s="2"/>
      <c r="B28" s="15"/>
      <c r="C28" s="2"/>
      <c r="D28" s="2"/>
    </row>
    <row r="29" spans="1:6" x14ac:dyDescent="0.2">
      <c r="A29" s="2"/>
      <c r="B29" s="2"/>
      <c r="C29" s="2"/>
      <c r="D29" s="2"/>
    </row>
    <row r="30" spans="1:6" x14ac:dyDescent="0.2">
      <c r="B30" s="2"/>
      <c r="E30" s="1" t="s">
        <v>3</v>
      </c>
    </row>
  </sheetData>
  <mergeCells count="6">
    <mergeCell ref="B7:F7"/>
    <mergeCell ref="A24:E24"/>
    <mergeCell ref="A25:E25"/>
    <mergeCell ref="A2:F2"/>
    <mergeCell ref="A23:E23"/>
    <mergeCell ref="B9:F9"/>
  </mergeCells>
  <pageMargins left="0.7" right="0.7" top="0.75" bottom="0.75" header="0.3" footer="0.3"/>
  <pageSetup scale="71" orientation="portrait" r:id="rId1"/>
  <headerFooter>
    <oddHeader>&amp;L&amp;"AcadNusx,Regular"&amp;10bodorna-RrmaReles wyalmomaragebis gvirabi
dazianebuli ubnebis reabilitacia
teqnikuri davaleba - geoteqnikuri da geologiuri kvlevebi&amp;R&amp;G</oddHeader>
  </headerFooter>
  <colBreaks count="2" manualBreakCount="2">
    <brk id="7" max="1048575" man="1"/>
    <brk id="20" max="86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7e8a5f-14f1-4d24-860b-33e302a65363">
      <Terms xmlns="http://schemas.microsoft.com/office/infopath/2007/PartnerControls"/>
    </lcf76f155ced4ddcb4097134ff3c332f>
    <TaxCatchAll xmlns="cdb26d68-a528-41ef-9503-1a2249e39b1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26ADB6D8A0E4F8568FFDD9F92F88A" ma:contentTypeVersion="13" ma:contentTypeDescription="Ein neues Dokument erstellen." ma:contentTypeScope="" ma:versionID="7b65813439170e7f2716f99544dfefae">
  <xsd:schema xmlns:xsd="http://www.w3.org/2001/XMLSchema" xmlns:xs="http://www.w3.org/2001/XMLSchema" xmlns:p="http://schemas.microsoft.com/office/2006/metadata/properties" xmlns:ns2="a07e8a5f-14f1-4d24-860b-33e302a65363" xmlns:ns3="cdb26d68-a528-41ef-9503-1a2249e39b13" targetNamespace="http://schemas.microsoft.com/office/2006/metadata/properties" ma:root="true" ma:fieldsID="ddc5e07ff9bf09994ea4cec5a26177dd" ns2:_="" ns3:_="">
    <xsd:import namespace="a07e8a5f-14f1-4d24-860b-33e302a65363"/>
    <xsd:import namespace="cdb26d68-a528-41ef-9503-1a2249e39b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e8a5f-14f1-4d24-860b-33e302a653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5fc5d946-2c2c-47b1-acc2-1142b2119a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26d68-a528-41ef-9503-1a2249e39b1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c291c6-c27a-4342-83f9-203723841e7d}" ma:internalName="TaxCatchAll" ma:showField="CatchAllData" ma:web="cdb26d68-a528-41ef-9503-1a2249e39b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03F281-DA9D-4FF7-A659-7954D9040BB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07e8a5f-14f1-4d24-860b-33e302a65363"/>
    <ds:schemaRef ds:uri="cdb26d68-a528-41ef-9503-1a2249e39b1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E3BE7A-CE50-4538-9A9C-17C72FD790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1FC07-62B9-4612-8F37-79940C40AB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e8a5f-14f1-4d24-860b-33e302a65363"/>
    <ds:schemaRef ds:uri="cdb26d68-a528-41ef-9503-1a2249e39b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2026-02-09T13:55:38Z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0x010100A1F26ADB6D8A0E4F8568FFDD9F92F88A</vt:lpwstr>
  </property>
  <property fmtid="{D5CDD505-2E9C-101B-9397-08002B2CF9AE}" pid="3" name="MediaServiceImageTags">
    <vt:lpwstr/>
  </property>
</Properties>
</file>